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23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<sst xmlns="http://schemas.openxmlformats.org/spreadsheetml/2006/main" count="44" uniqueCount="42">
  <si>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д.23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</si>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</sst>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0.425781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9" t="s">
        <v>40</v>
      </c>
      <c r="B1" s="39"/>
      <c r="C1" s="39"/>
      <c r="D1" s="39"/>
      <c r="E1" s="39"/>
      <c r="F1" s="39"/>
      <c r="G1" s="39"/>
    </row>
    <row r="2" spans="1:8" ht="15.75" x14ac:dyDescent="0.25">
      <c r="A2" s="40" t="s">
        <v>0</v>
      </c>
      <c r="B2" s="40"/>
      <c r="C2" s="40"/>
      <c r="D2" s="40"/>
      <c r="E2" s="40"/>
      <c r="F2" s="40"/>
      <c r="G2" s="40"/>
    </row>
    <row r="3" spans="1:8" ht="15.75" hidden="1" x14ac:dyDescent="0.25">
      <c r="A3" s="41" t="s">
        <v>1</v>
      </c>
      <c r="B3" s="41"/>
      <c r="C3" s="41"/>
      <c r="D3" s="41"/>
      <c r="E3" s="2">
        <f>E4+E5</f>
        <v>3803.68</v>
      </c>
      <c r="F3" s="23" t="s">
        <v>2</v>
      </c>
    </row>
    <row r="4" spans="1:8" ht="15.75" hidden="1" x14ac:dyDescent="0.25">
      <c r="A4" s="41" t="s">
        <v>3</v>
      </c>
      <c r="B4" s="41"/>
      <c r="C4" s="41"/>
      <c r="D4" s="41"/>
      <c r="E4" s="2">
        <v>3394.98</v>
      </c>
      <c r="F4" s="23" t="s">
        <v>2</v>
      </c>
    </row>
    <row r="5" spans="1:8" ht="15.75" hidden="1" x14ac:dyDescent="0.25">
      <c r="A5" s="41" t="s">
        <v>4</v>
      </c>
      <c r="B5" s="41"/>
      <c r="C5" s="41"/>
      <c r="D5" s="41"/>
      <c r="E5" s="2">
        <v>408.7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27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48" t="s">
        <v>5</v>
      </c>
      <c r="G7" s="49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42" t="s">
        <v>6</v>
      </c>
      <c r="B9" s="43"/>
      <c r="C9" s="43"/>
      <c r="D9" s="44"/>
      <c r="E9" s="29" t="s">
        <v>7</v>
      </c>
      <c r="F9" s="29" t="s">
        <v>8</v>
      </c>
      <c r="G9" s="30" t="s">
        <v>9</v>
      </c>
    </row>
    <row r="10" spans="1:8" ht="15.75" x14ac:dyDescent="0.25">
      <c r="A10" s="45" t="s">
        <v>10</v>
      </c>
      <c r="B10" s="46"/>
      <c r="C10" s="46"/>
      <c r="D10" s="47"/>
      <c r="E10" s="7">
        <f>SUM(E11:E15)</f>
        <v>2033496.81</v>
      </c>
      <c r="F10" s="7">
        <f>SUM(F11:F15)</f>
        <v>1786740.6799999997</v>
      </c>
      <c r="G10" s="7">
        <f>SUM(G11:G15)</f>
        <v>1687568.2300000002</v>
      </c>
    </row>
    <row r="11" spans="1:8" ht="15.75" x14ac:dyDescent="0.25">
      <c r="A11" s="36" t="s">
        <v>11</v>
      </c>
      <c r="B11" s="37"/>
      <c r="C11" s="37"/>
      <c r="D11" s="38"/>
      <c r="E11" s="8">
        <v>858165.62</v>
      </c>
      <c r="F11" s="8">
        <v>758989.59</v>
      </c>
      <c r="G11" s="9">
        <v>578286.76</v>
      </c>
    </row>
    <row r="12" spans="1:8" ht="15.75" x14ac:dyDescent="0.25">
      <c r="A12" s="36" t="s">
        <v>12</v>
      </c>
      <c r="B12" s="37"/>
      <c r="C12" s="37"/>
      <c r="D12" s="38"/>
      <c r="E12" s="8">
        <v>441375.89</v>
      </c>
      <c r="F12" s="8">
        <v>401697.34</v>
      </c>
      <c r="G12" s="9">
        <v>479120.76</v>
      </c>
    </row>
    <row r="13" spans="1:8" ht="15.75" x14ac:dyDescent="0.25">
      <c r="A13" s="36" t="s">
        <v>13</v>
      </c>
      <c r="B13" s="37"/>
      <c r="C13" s="37"/>
      <c r="D13" s="38"/>
      <c r="E13" s="8">
        <v>125066.14</v>
      </c>
      <c r="F13" s="8">
        <v>107779.46</v>
      </c>
      <c r="G13" s="9">
        <v>122310.11</v>
      </c>
    </row>
    <row r="14" spans="1:8" ht="15.75" x14ac:dyDescent="0.25">
      <c r="A14" s="36" t="s">
        <v>14</v>
      </c>
      <c r="B14" s="37"/>
      <c r="C14" s="37"/>
      <c r="D14" s="38"/>
      <c r="E14" s="8">
        <v>147731.51999999999</v>
      </c>
      <c r="F14" s="8">
        <v>121853.15</v>
      </c>
      <c r="G14" s="9">
        <v>127562.83</v>
      </c>
    </row>
    <row r="15" spans="1:8" ht="15.75" x14ac:dyDescent="0.25">
      <c r="A15" s="35" t="s">
        <v>15</v>
      </c>
      <c r="B15" s="35"/>
      <c r="C15" s="35"/>
      <c r="D15" s="35"/>
      <c r="E15" s="8">
        <v>461157.64</v>
      </c>
      <c r="F15" s="8">
        <v>396421.14</v>
      </c>
      <c r="G15" s="9">
        <v>380287.77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1112466.67</v>
      </c>
      <c r="F16" s="7">
        <f t="shared" ref="F16:G16" si="0">F17+F21+F22+F23</f>
        <v>975742.2300000001</v>
      </c>
      <c r="G16" s="7">
        <f t="shared" si="0"/>
        <v>487944.2</v>
      </c>
    </row>
    <row r="17" spans="1:10" ht="29.25" customHeight="1" x14ac:dyDescent="0.25">
      <c r="A17" s="53" t="s">
        <v>29</v>
      </c>
      <c r="B17" s="54"/>
      <c r="C17" s="54"/>
      <c r="D17" s="55"/>
      <c r="E17" s="8">
        <v>1070681.47</v>
      </c>
      <c r="F17" s="8">
        <v>939056.27</v>
      </c>
      <c r="G17" s="9">
        <v>476271.42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36" t="s">
        <v>30</v>
      </c>
      <c r="B21" s="37"/>
      <c r="C21" s="37"/>
      <c r="D21" s="38"/>
      <c r="E21" s="8">
        <v>1800</v>
      </c>
      <c r="F21" s="8">
        <v>1561.92</v>
      </c>
      <c r="G21" s="9">
        <v>539.65</v>
      </c>
    </row>
    <row r="22" spans="1:10" ht="15.75" x14ac:dyDescent="0.25">
      <c r="A22" s="36" t="s">
        <v>31</v>
      </c>
      <c r="B22" s="37"/>
      <c r="C22" s="37"/>
      <c r="D22" s="38"/>
      <c r="E22" s="8">
        <v>0</v>
      </c>
      <c r="F22" s="8">
        <v>0</v>
      </c>
      <c r="G22" s="9">
        <v>0</v>
      </c>
    </row>
    <row r="23" spans="1:10" ht="15.75" x14ac:dyDescent="0.25">
      <c r="A23" s="36" t="s">
        <v>32</v>
      </c>
      <c r="B23" s="37"/>
      <c r="C23" s="37"/>
      <c r="D23" s="38"/>
      <c r="E23" s="8">
        <v>39985.199999999997</v>
      </c>
      <c r="F23" s="8">
        <v>35124.04</v>
      </c>
      <c r="G23" s="9">
        <v>11133.13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3492.72</v>
      </c>
      <c r="F25" s="8">
        <v>3605.26</v>
      </c>
      <c r="G25" s="9">
        <v>971.88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56" t="s">
        <v>41</v>
      </c>
      <c r="B28" s="56"/>
      <c r="C28" s="56"/>
      <c r="D28" s="56"/>
      <c r="E28" s="56"/>
      <c r="F28" s="22">
        <v>-443037.84</v>
      </c>
      <c r="G28" s="21"/>
    </row>
    <row r="29" spans="1:10" ht="45.75" customHeight="1" x14ac:dyDescent="0.25">
      <c r="A29" s="57" t="s">
        <v>34</v>
      </c>
      <c r="B29" s="58"/>
      <c r="C29" s="58"/>
      <c r="D29" s="58"/>
      <c r="E29" s="59"/>
      <c r="F29" s="16">
        <v>37275.71</v>
      </c>
    </row>
    <row r="30" spans="1:10" ht="60.75" customHeight="1" x14ac:dyDescent="0.25">
      <c r="A30" s="57" t="s">
        <v>35</v>
      </c>
      <c r="B30" s="58"/>
      <c r="C30" s="58"/>
      <c r="D30" s="58"/>
      <c r="E30" s="59"/>
      <c r="F30" s="16">
        <f>189161.48+20668</f>
        <v>209829.48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75706.68+108579.14+75071.1</f>
        <v>259356.92</v>
      </c>
    </row>
    <row r="32" spans="1:10" ht="15.75" x14ac:dyDescent="0.25">
      <c r="A32" s="63" t="s">
        <v>36</v>
      </c>
      <c r="B32" s="64"/>
      <c r="C32" s="64"/>
      <c r="D32" s="64"/>
      <c r="E32" s="65"/>
      <c r="F32" s="14">
        <f>F29+F30+F31</f>
        <v>506462.11</v>
      </c>
    </row>
    <row r="33" spans="1:8" ht="15.75" x14ac:dyDescent="0.25">
      <c r="A33" s="63" t="s">
        <v>26</v>
      </c>
      <c r="B33" s="64"/>
      <c r="C33" s="64"/>
      <c r="D33" s="64"/>
      <c r="E33" s="65"/>
      <c r="F33" s="14">
        <f>SUM(F34:F35)</f>
        <v>156526.9</v>
      </c>
    </row>
    <row r="34" spans="1:8" ht="15.75" x14ac:dyDescent="0.25">
      <c r="A34" s="67" t="s">
        <v>22</v>
      </c>
      <c r="B34" s="68"/>
      <c r="C34" s="68"/>
      <c r="D34" s="68"/>
      <c r="E34" s="68"/>
      <c r="F34" s="32">
        <v>75006.39</v>
      </c>
    </row>
    <row r="35" spans="1:8" ht="15.75" x14ac:dyDescent="0.25">
      <c r="A35" s="67" t="s">
        <v>23</v>
      </c>
      <c r="B35" s="68"/>
      <c r="C35" s="68"/>
      <c r="D35" s="68"/>
      <c r="E35" s="68"/>
      <c r="F35" s="32">
        <v>81520.509999999995</v>
      </c>
    </row>
    <row r="36" spans="1:8" ht="15.75" x14ac:dyDescent="0.25">
      <c r="A36" s="66" t="s">
        <v>37</v>
      </c>
      <c r="B36" s="66"/>
      <c r="C36" s="66"/>
      <c r="D36" s="66"/>
      <c r="E36" s="66"/>
      <c r="F36" s="14">
        <f>F32+F33</f>
        <v>662989.01</v>
      </c>
    </row>
    <row r="37" spans="1:8" ht="15.75" x14ac:dyDescent="0.25">
      <c r="A37" s="56" t="s">
        <v>24</v>
      </c>
      <c r="B37" s="56"/>
      <c r="C37" s="56"/>
      <c r="D37" s="56"/>
      <c r="E37" s="56"/>
      <c r="F37" s="33">
        <f>E17</f>
        <v>1070681.47</v>
      </c>
    </row>
    <row r="38" spans="1:8" ht="15.75" x14ac:dyDescent="0.25">
      <c r="A38" s="56" t="s">
        <v>38</v>
      </c>
      <c r="B38" s="56"/>
      <c r="C38" s="56"/>
      <c r="D38" s="56"/>
      <c r="E38" s="56"/>
      <c r="F38" s="14">
        <f>F17</f>
        <v>939056.27</v>
      </c>
      <c r="H38" s="15"/>
    </row>
    <row r="39" spans="1:8" ht="15.75" x14ac:dyDescent="0.25">
      <c r="A39" s="66" t="s">
        <v>25</v>
      </c>
      <c r="B39" s="66"/>
      <c r="C39" s="66"/>
      <c r="D39" s="66"/>
      <c r="E39" s="66"/>
      <c r="F39" s="14">
        <f>F28+F37-F36</f>
        <v>-35345.380000000121</v>
      </c>
      <c r="H39" s="10"/>
    </row>
    <row r="41" spans="1:8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2013-09-09T04:55:44Z</cp:lastPrinted>
  <dcterms:created xsi:type="dcterms:W3CDTF">2013-05-24T06:40:03Z</dcterms:created>
  <dcterms:modified xsi:type="dcterms:W3CDTF">2019-03-05T10:41:55Z</dcterms:modified>
</cp:coreProperties>
</file>